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11" documentId="14_{DC14E52F-1C60-47A9-8D2F-34919E7EC23D}" xr6:coauthVersionLast="47" xr6:coauthVersionMax="47" xr10:uidLastSave="{00E2FC03-C7DC-4878-AF87-57340438AF9A}"/>
  <workbookProtection workbookAlgorithmName="SHA-512" workbookHashValue="2hVruW1dnGasVEBwoyleO7gtP7Cz95MeaQHZHXbTcEi45zNZm4ZYuxOi57zH4gsy4nOJ/1B3Wj5VjI+WhfMoFw==" workbookSaltValue="GN/zRtnc3QYzFa/irSVUO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6" r:id="rId8"/>
    <pivotCache cacheId="3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0" l="1"/>
  <c r="H3" i="10" s="1"/>
  <c r="G6" i="10" l="1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C19" i="2"/>
  <c r="H50" i="32"/>
  <c r="G43" i="32"/>
  <c r="G46" i="32"/>
  <c r="G50" i="32"/>
  <c r="G53" i="32"/>
  <c r="G52" i="32"/>
  <c r="B9" i="2"/>
  <c r="B7" i="2"/>
  <c r="H48" i="32"/>
  <c r="B20" i="2"/>
  <c r="G42" i="32"/>
  <c r="H53" i="32"/>
  <c r="G44" i="32"/>
  <c r="D17" i="2"/>
  <c r="G45" i="32"/>
  <c r="H51" i="32"/>
  <c r="H46" i="32"/>
  <c r="G49" i="32"/>
  <c r="D9" i="2"/>
  <c r="B19" i="2"/>
  <c r="C10" i="2"/>
  <c r="B18" i="2"/>
  <c r="C17" i="2"/>
  <c r="G47" i="32"/>
  <c r="H47" i="32"/>
  <c r="H42" i="32"/>
  <c r="D10" i="2"/>
  <c r="C7" i="2"/>
  <c r="G48" i="32"/>
  <c r="D19" i="2"/>
  <c r="H45" i="32"/>
  <c r="D7" i="2"/>
  <c r="D20" i="2"/>
  <c r="B17" i="2"/>
  <c r="H44" i="32"/>
  <c r="G51" i="32"/>
  <c r="H52" i="32"/>
  <c r="D18" i="2"/>
  <c r="D16" i="2"/>
  <c r="B16" i="2"/>
  <c r="H49" i="32"/>
  <c r="H43" i="32"/>
  <c r="C18" i="2"/>
  <c r="C20" i="2"/>
  <c r="C16" i="2"/>
  <c r="C9" i="2"/>
  <c r="B10" i="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P12" i="32" s="1"/>
  <c r="K69" i="11" s="1"/>
  <c r="D13" i="32"/>
  <c r="P13" i="32" s="1"/>
  <c r="K70" i="11" s="1"/>
  <c r="D14" i="32"/>
  <c r="D15" i="32"/>
  <c r="P15" i="32" s="1"/>
  <c r="K72" i="11" s="1"/>
  <c r="P11" i="32" l="1"/>
  <c r="K68" i="11" s="1"/>
  <c r="P14" i="32"/>
  <c r="K71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1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0" i="11" l="1"/>
  <c r="I103" i="11"/>
  <c r="I101" i="11"/>
  <c r="I100" i="11"/>
  <c r="E7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8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3" i="11" l="1"/>
  <c r="F97" i="11"/>
  <c r="F94" i="11"/>
  <c r="F101" i="11"/>
  <c r="F102" i="11"/>
  <c r="F93" i="11"/>
  <c r="F95" i="11"/>
  <c r="F92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<sst xmlns="http://schemas.openxmlformats.org/spreadsheetml/2006/main" count="2303" uniqueCount="205">
  <si>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</si>
  <si>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</si>
  <si>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</si>
  <si>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</si>
  <si>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</si>
  <si>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</si>
  <si>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</si>
  <si>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</si>
  <si>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</si>
  <si>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</si>
  <si>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</si>
  <si>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</si>
  <si>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</si>
  <si>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</si>
  <si>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</si>
  <si>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</si>
  <si>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</si>
  <si>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</si>
  <si>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</si>
  <si>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</si>
  <si>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</si>
  <si>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</si>
  <si>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</si>
  <si>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</si>
  <si>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</si>
  <si>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</si>
  <si>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</si>
  <si>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</si>
  <si>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</si>
  <si>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</si>
  <si>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</si>
  <si>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</si>
  <si>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</si>
  <si>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</si>
  <si>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</si>
  <si>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</si>
  <si>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</si>
  <si>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</si>
  <si>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</si>
  <si>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</si>
  <si>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</si>
  <si>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</si>
  <si>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</si>
  <si>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</si>
  <si>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</si>
  <si>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</si>
  <si>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</si>
  <si>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</si>
  <si>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</si>
  <si>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</si>
  <si>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</si>
  <si>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</si>
  <si>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</si>
  <si>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</si>
  <si>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</si>
  <si>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</si>
  <si>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</si>
  <si>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</si>
  <si>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</si>
  <si>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</si>
  <si>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</si>
  <si>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</si>
  <si>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</si>
  <si>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</si>
  <si>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</si>
  <si>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</si>
  <si>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</si>
  <si>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</si>
  <si>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</si>
  <si>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</si>
  <si>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</si>
  <si>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</si>
  <si>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</si>
  <si>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</si>
  <si>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</si>
  <si>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</si>
  <si>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</si>
  <si>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</si>
  <si>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</si>
  <si>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</si>
  <si>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</si>
  <si>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</si>
  <si>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</si>
  <si>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</si>
  <si>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</si>
  <si>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</si>
  <si>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</si>
  <si>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</si>
  <si>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</si>
  <si>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</si>
  <si>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</si>
  <si>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</si>
  <si>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</si>
  <si>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</si>
  <si>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</si>
  <si>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</si>
  <si>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</si>
  <si>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</si>
  <si>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</si>
  <si>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</si>
  <si>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</si>
  <si>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</si>
  <si>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</si>
  <si>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</si>
  <si>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</si>
  <si>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</si>
  <si>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</si>
  <si>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</si>
  <si>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</si>
  <si>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</si>
  <si>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</si>
  <si>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</si>
  <si>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</si>
  <si>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</si>
  <si>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</si>
  <si>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</si>
  <si>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</si>
  <si>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</si>
  <si>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</si>
  <si>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</si>
  <si>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</si>
  <si>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</si>
  <si>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</si>
  <si>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</si>
  <si>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</si>
  <si>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</si>
  <si>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</si>
  <si>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</si>
  <si>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</si>
  <si>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</si>
  <si>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</si>
  <si>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</si>
  <si>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</si>
  <si>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</si>
  <si>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</si>
  <si>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</si>
  <si>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</si>
  <si>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</si>
  <si>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</si>
  <si>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</si>
  <si>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</si>
  <si>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</si>
  <si>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</si>
  <si>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</si>
  <si>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</si>
  <si>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</si>
  <si>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</si>
  <si>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</si>
  <si>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</si>
  <si>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</si>
  <si>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</si>
  <si>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</si>
  <si>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</si>
  <si>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</si>
  <si>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</si>
  <si>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</si>
  <si>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</si>
  <si>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</si>
  <si>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</si>
  <si>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</si>
  <si>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</si>
  <si>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</si>
  <si>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</si>
  <si>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</si>
  <si>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</si>
  <si>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</si>
  <si>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</si>
  <si>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</si>
  <si>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</si>
  <si>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</si>
  <si>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</si>
  <si>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</si>
  <si>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</si>
  <si>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</si>
  <si>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</si>
  <si>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</si>
  <si>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</si>
  <si>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</si>
  <si>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</si>
  <si>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</si>
  <si>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</si>
  <si>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</si>
  <si>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</si>
  <si>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</si>
  <si>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</si>
  <si>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</si>
  <si>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</si>
  <si>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</si>
  <si>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</si>
  <si>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</si>
  <si>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</si>
  <si>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</si>
  <si>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</si>
  <si>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</si>
  <si>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</si>
  <si>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</si>
  <si>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</si>
  <si>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</si>
  <si>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</si>
  <si>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</si>
  <si>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</si>
  <si>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</si>
  <si>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</t>
  </si>
  <si>
    <t xml:space="preserve">2024 ( Millones) </t>
  </si>
  <si>
    <t xml:space="preserve">EJECUCIÓN PRESUPUESTAL  Febrero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</si>
</sst>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  <font>
      <b/>
      <sz val="22"/>
      <color rgb="FFFFFFFF"/>
      <name val="Arial"/>
      <family val="2"/>
    </font>
    <font>
      <sz val="2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1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2" fillId="7" borderId="6" xfId="0" applyFont="1" applyFill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left" vertical="center" wrapText="1" readingOrder="1"/>
    </xf>
    <xf numFmtId="0" fontId="24" fillId="0" borderId="6" xfId="0" applyFont="1" applyBorder="1" applyAlignment="1">
      <alignment vertical="center" wrapText="1" readingOrder="1"/>
    </xf>
    <xf numFmtId="164" fontId="24" fillId="0" borderId="6" xfId="0" applyNumberFormat="1" applyFont="1" applyBorder="1" applyAlignment="1">
      <alignment horizontal="right" vertical="center" wrapText="1" readingOrder="1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8" borderId="0" xfId="0" applyFont="1" applyFill="1"/>
    <xf numFmtId="0" fontId="27" fillId="0" borderId="6" xfId="0" applyFont="1" applyBorder="1"/>
    <xf numFmtId="9" fontId="27" fillId="0" borderId="6" xfId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6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6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0" fillId="8" borderId="0" xfId="0" applyFont="1" applyFill="1"/>
    <xf numFmtId="9" fontId="27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1" fillId="8" borderId="0" xfId="0" applyFont="1" applyFill="1"/>
    <xf numFmtId="168" fontId="27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7" fillId="0" borderId="6" xfId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2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4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3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4" fontId="3" fillId="0" borderId="0" xfId="0" applyNumberFormat="1" applyFont="1"/>
    <xf numFmtId="0" fontId="35" fillId="3" borderId="0" xfId="0" applyFont="1" applyFill="1" applyAlignment="1" applyProtection="1">
      <alignment vertical="center" wrapText="1"/>
      <protection locked="0"/>
    </xf>
    <xf numFmtId="0" fontId="36" fillId="0" borderId="0" xfId="0" applyFont="1" applyProtection="1"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35" fillId="3" borderId="0" xfId="0" applyFont="1" applyFill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5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70222916665" createdVersion="6" refreshedVersion="8" minRefreshableVersion="3" recordCount="12" xr:uid="{00000000-000A-0000-FFFF-FFFF2C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14394722416712091" maxValue="0.14394722416712091"/>
    </cacheField>
    <cacheField name="ACTUAL-OBLIGADO" numFmtId="168">
      <sharedItems containsMixedTypes="1" containsNumber="1" minValue="9.6133650359561854E-2" maxValue="9.6133650359561854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70223032411" createdVersion="6" refreshedVersion="8" minRefreshableVersion="3" recordCount="282" xr:uid="{00000000-000A-0000-FFFF-FFFF2B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41368000" maxValue="83184842000"/>
    </cacheField>
    <cacheField name="APR. ADICIONADA" numFmtId="0">
      <sharedItems containsString="0" containsBlank="1" containsNumber="1" containsInteger="1" minValue="0" maxValue="0"/>
    </cacheField>
    <cacheField name="APR. REDUCIDA" numFmtId="0">
      <sharedItems containsString="0" containsBlank="1" containsNumber="1" containsInteger="1" minValue="0" maxValue="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13384735626.23"/>
    </cacheField>
    <cacheField name="COMPROMISO" numFmtId="0">
      <sharedItems containsString="0" containsBlank="1" containsNumber="1" minValue="0" maxValue="11608033088"/>
    </cacheField>
    <cacheField name="OBLIGACION" numFmtId="0">
      <sharedItems containsString="0" containsBlank="1" containsNumber="1" minValue="0" maxValue="11515520562.67"/>
    </cacheField>
    <cacheField name="ORDEN PAGO" numFmtId="0">
      <sharedItems containsString="0" containsBlank="1" containsNumber="1" minValue="0" maxValue="11515520562.67"/>
    </cacheField>
    <cacheField name="PAGOS" numFmtId="0">
      <sharedItems containsString="0" containsBlank="1" containsNumber="1" minValue="0" maxValue="11515520562.67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14394722416712091"/>
    <n v="9.6133650359561854E-2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11608033088"/>
    <n v="11515520562.67"/>
    <n v="11515520562.67"/>
    <n v="11515520562.67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2271621716"/>
    <n v="2271621716"/>
    <n v="2271621716"/>
    <n v="2271621716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1098449975"/>
    <n v="1098449975"/>
    <n v="1098449975"/>
    <n v="1098449975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0"/>
    <n v="0"/>
    <n v="18864640000"/>
    <n v="0"/>
    <n v="15101074086.290001"/>
    <n v="3763565913.71"/>
    <n v="11032437857.51"/>
    <n v="1479352556.0699999"/>
    <n v="1319065034.1800001"/>
    <n v="1319065034.1800001"/>
    <m/>
    <m/>
    <m/>
    <x v="1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0"/>
    <n v="6030773000"/>
    <n v="60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34182047.25"/>
    <n v="429673952.75"/>
    <n v="34182047.25"/>
    <n v="34182047.25"/>
    <n v="34182047.25"/>
    <n v="34182047.25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86146199"/>
    <n v="86146199"/>
    <n v="86146199"/>
    <n v="86146199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0"/>
    <n v="0"/>
    <n v="0"/>
    <n v="0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264249300"/>
    <n v="2883855700"/>
    <n v="264249300"/>
    <n v="264249300"/>
    <n v="264249300"/>
    <n v="26424930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1772909373.77"/>
    <n v="13384735626.23"/>
    <n v="1772909373.77"/>
    <n v="1772909373.77"/>
    <n v="1772909373.77"/>
    <n v="1772909373.77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500000000"/>
    <n v="2602600000"/>
    <n v="173131395"/>
    <n v="173131395"/>
    <n v="173131395"/>
    <n v="173131395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673922070"/>
    <n v="575081185"/>
    <n v="550881685"/>
    <n v="550881685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481178000"/>
    <n v="35000000"/>
    <n v="0"/>
    <n v="0"/>
    <n v="0"/>
    <n v="0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1458716"/>
    <n v="4036284"/>
    <n v="321458716"/>
    <n v="321458716"/>
    <n v="321458716"/>
    <n v="321458716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499409915"/>
    <n v="153005438.91999999"/>
    <n v="115907479.92"/>
    <n v="115907479.92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9228781844"/>
    <n v="12470339858"/>
    <n v="7272418481"/>
    <n v="89995829.870000005"/>
    <n v="40006674.869999997"/>
    <n v="40006674.869999997"/>
    <m/>
    <m/>
    <m/>
    <x v="6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720384691"/>
    <n v="2099197185"/>
    <n v="720384691"/>
    <n v="0"/>
    <n v="0"/>
    <n v="0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51">
      <pivotArea outline="0" collapsedLevelsAreSubtotals="1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1" type="button" dataOnly="0" labelOnly="1" outline="0" axis="axisRow" fieldPosition="0"/>
    </format>
    <format dxfId="47">
      <pivotArea dataOnly="0" labelOnly="1" fieldPosition="0">
        <references count="1">
          <reference field="31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8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4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6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6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15" cacheId="3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7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10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44" headerRowBorderDxfId="43" tableBorderDxfId="42">
  <tableColumns count="32">
    <tableColumn id="1" xr3:uid="{00000000-0010-0000-0000-000001000000}" name="Mes" dataDxfId="41"/>
    <tableColumn id="2" xr3:uid="{00000000-0010-0000-0000-000002000000}" name="UEJ" dataDxfId="40"/>
    <tableColumn id="3" xr3:uid="{00000000-0010-0000-0000-000003000000}" name="NOMBRE UEJ" dataDxfId="39"/>
    <tableColumn id="4" xr3:uid="{00000000-0010-0000-0000-000004000000}" name="RUBRO" dataDxfId="38"/>
    <tableColumn id="5" xr3:uid="{00000000-0010-0000-0000-000005000000}" name="TIPO" dataDxfId="37"/>
    <tableColumn id="6" xr3:uid="{00000000-0010-0000-0000-000006000000}" name="CTA" dataDxfId="36"/>
    <tableColumn id="7" xr3:uid="{00000000-0010-0000-0000-000007000000}" name="SUB_x000a_CTA" dataDxfId="35"/>
    <tableColumn id="8" xr3:uid="{00000000-0010-0000-0000-000008000000}" name="OBJ" dataDxfId="34"/>
    <tableColumn id="9" xr3:uid="{00000000-0010-0000-0000-000009000000}" name="ORD" dataDxfId="33"/>
    <tableColumn id="10" xr3:uid="{00000000-0010-0000-0000-00000A000000}" name="SOR_x000a_ORD" dataDxfId="32"/>
    <tableColumn id="11" xr3:uid="{00000000-0010-0000-0000-00000B000000}" name="ITEM" dataDxfId="31"/>
    <tableColumn id="12" xr3:uid="{00000000-0010-0000-0000-00000C000000}" name="SUB_x000a_ITEM" dataDxfId="30"/>
    <tableColumn id="13" xr3:uid="{00000000-0010-0000-0000-00000D000000}" name="SUB_x000a_ITEM 2" dataDxfId="29"/>
    <tableColumn id="14" xr3:uid="{00000000-0010-0000-0000-00000E000000}" name="FUENTE" dataDxfId="28"/>
    <tableColumn id="15" xr3:uid="{00000000-0010-0000-0000-00000F000000}" name="REC" dataDxfId="27"/>
    <tableColumn id="16" xr3:uid="{00000000-0010-0000-0000-000010000000}" name="SIT" dataDxfId="26"/>
    <tableColumn id="17" xr3:uid="{00000000-0010-0000-0000-000011000000}" name="DESCRIPCION" dataDxfId="25"/>
    <tableColumn id="18" xr3:uid="{00000000-0010-0000-0000-000012000000}" name="APR. INICIAL" dataDxfId="24"/>
    <tableColumn id="19" xr3:uid="{00000000-0010-0000-0000-000013000000}" name="APR. ADICIONADA" dataDxfId="23"/>
    <tableColumn id="20" xr3:uid="{00000000-0010-0000-0000-000014000000}" name="APR. REDUCIDA" dataDxfId="22"/>
    <tableColumn id="21" xr3:uid="{00000000-0010-0000-0000-000015000000}" name="APR. VIGENTE" dataDxfId="21"/>
    <tableColumn id="22" xr3:uid="{00000000-0010-0000-0000-000016000000}" name="APR BLOQUEADA" dataDxfId="20"/>
    <tableColumn id="23" xr3:uid="{00000000-0010-0000-0000-000017000000}" name="CDP" dataDxfId="19"/>
    <tableColumn id="24" xr3:uid="{00000000-0010-0000-0000-000018000000}" name="APR. DISPONIBLE" dataDxfId="18"/>
    <tableColumn id="25" xr3:uid="{00000000-0010-0000-0000-000019000000}" name="COMPROMISO" dataDxfId="17"/>
    <tableColumn id="26" xr3:uid="{00000000-0010-0000-0000-00001A000000}" name="OBLIGACION" dataDxfId="16"/>
    <tableColumn id="27" xr3:uid="{00000000-0010-0000-0000-00001B000000}" name="ORDEN PAGO" dataDxfId="15"/>
    <tableColumn id="28" xr3:uid="{00000000-0010-0000-0000-00001C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55" zoomScaleNormal="98" zoomScaleSheetLayoutView="55" workbookViewId="0">
      <selection activeCell="C7" sqref="C7"/>
    </sheetView>
  </sheetViews>
  <sheetFormatPr baseColWidth="10" defaultRowHeight="15"/>
  <cols>
    <col min="1" max="1" width="66.44140625" style="84" customWidth="1"/>
    <col min="2" max="4" width="19.5546875" style="98" customWidth="1"/>
    <col min="5" max="5" width="23.5546875" style="98" customWidth="1"/>
    <col min="6" max="6" width="19.6640625" style="84" customWidth="1"/>
    <col min="7" max="7" width="17.77734375" style="84" customWidth="1"/>
    <col min="8" max="16384" width="11.5546875" style="84"/>
  </cols>
  <sheetData>
    <row r="2" spans="1:12" s="121" customFormat="1" ht="39.75" customHeight="1">
      <c r="A2" s="124" t="s">
        <v>204</v>
      </c>
      <c r="B2" s="124"/>
      <c r="C2" s="124"/>
      <c r="D2" s="124"/>
      <c r="E2" s="124"/>
      <c r="F2" s="124"/>
      <c r="G2" s="124"/>
      <c r="H2" s="120"/>
      <c r="I2" s="120"/>
      <c r="J2" s="120"/>
      <c r="K2" s="120"/>
      <c r="L2" s="120"/>
    </row>
    <row r="3" spans="1:12" ht="24" customHeight="1">
      <c r="A3" s="123" t="s">
        <v>131</v>
      </c>
      <c r="B3" s="123"/>
      <c r="C3" s="123"/>
      <c r="D3" s="123"/>
      <c r="E3" s="123"/>
      <c r="F3" s="123"/>
      <c r="G3" s="123"/>
    </row>
    <row r="4" spans="1:12" ht="31.5">
      <c r="A4" s="85" t="s">
        <v>107</v>
      </c>
      <c r="B4" s="86" t="s">
        <v>108</v>
      </c>
      <c r="C4" s="86" t="s">
        <v>109</v>
      </c>
      <c r="D4" s="86" t="s">
        <v>110</v>
      </c>
      <c r="E4" s="86" t="s">
        <v>111</v>
      </c>
      <c r="F4" s="87" t="s">
        <v>112</v>
      </c>
      <c r="G4" s="88" t="s">
        <v>113</v>
      </c>
    </row>
    <row r="5" spans="1:12" ht="15.75">
      <c r="A5" s="89"/>
      <c r="B5" s="86">
        <v>-1</v>
      </c>
      <c r="C5" s="86">
        <v>-2</v>
      </c>
      <c r="D5" s="86">
        <v>-3</v>
      </c>
      <c r="E5" s="86" t="s">
        <v>114</v>
      </c>
      <c r="F5" s="87" t="s">
        <v>115</v>
      </c>
      <c r="G5" s="88" t="s">
        <v>116</v>
      </c>
    </row>
    <row r="6" spans="1:12" ht="36">
      <c r="A6" s="90" t="s">
        <v>117</v>
      </c>
      <c r="B6" s="101">
        <f t="shared" ref="B6:G6" si="0">+B7</f>
        <v>7854890194</v>
      </c>
      <c r="C6" s="101">
        <f t="shared" si="0"/>
        <v>7499409915</v>
      </c>
      <c r="D6" s="101">
        <f t="shared" si="0"/>
        <v>153005438.91999999</v>
      </c>
      <c r="E6" s="101">
        <f t="shared" si="0"/>
        <v>355480279</v>
      </c>
      <c r="F6" s="102">
        <f t="shared" si="0"/>
        <v>0.95474408041101133</v>
      </c>
      <c r="G6" s="102">
        <f t="shared" si="0"/>
        <v>1.9479004179698656E-2</v>
      </c>
    </row>
    <row r="7" spans="1:12" ht="57">
      <c r="A7" s="91" t="s">
        <v>118</v>
      </c>
      <c r="B7" s="103">
        <f>GETPIVOTDATA("Suma de APR. VIGENTE",CRIS!$A$3,"CM - A","C3")</f>
        <v>7854890194</v>
      </c>
      <c r="C7" s="103">
        <f>GETPIVOTDATA("Suma de COMPROMISO",CRIS!$A$3,"CM - A","C3")</f>
        <v>7499409915</v>
      </c>
      <c r="D7" s="103">
        <f>GETPIVOTDATA("Suma de OBLIGACION",CRIS!$A$3,"CM - A","C3")</f>
        <v>153005438.91999999</v>
      </c>
      <c r="E7" s="104">
        <f>+B7-C7</f>
        <v>355480279</v>
      </c>
      <c r="F7" s="105">
        <f>+C7/B7</f>
        <v>0.95474408041101133</v>
      </c>
      <c r="G7" s="106">
        <f>+D7/B7</f>
        <v>1.9479004179698656E-2</v>
      </c>
    </row>
    <row r="8" spans="1:12" ht="36">
      <c r="A8" s="90" t="s">
        <v>119</v>
      </c>
      <c r="B8" s="101">
        <f>SUM(B9:B10)</f>
        <v>24518703578</v>
      </c>
      <c r="C8" s="101">
        <f>SUM(C9:C10)</f>
        <v>7992803172</v>
      </c>
      <c r="D8" s="101">
        <f>SUM(D9:D10)</f>
        <v>89995829.870000005</v>
      </c>
      <c r="E8" s="101">
        <f>SUM(E9:E10)</f>
        <v>16525900406</v>
      </c>
      <c r="F8" s="107">
        <f>+C8/B8</f>
        <v>0.32598800122416488</v>
      </c>
      <c r="G8" s="108">
        <f>+D8/B8</f>
        <v>3.6704970792481436E-3</v>
      </c>
    </row>
    <row r="9" spans="1:12" ht="57">
      <c r="A9" s="92" t="s">
        <v>201</v>
      </c>
      <c r="B9" s="103">
        <f>GETPIVOTDATA("Suma de APR. VIGENTE",CRIS!$A$3,"CM - A","C11")</f>
        <v>21699121702</v>
      </c>
      <c r="C9" s="103">
        <f>GETPIVOTDATA("Suma de COMPROMISO",CRIS!$A$3,"CM - A","C11")</f>
        <v>7272418481</v>
      </c>
      <c r="D9" s="103">
        <f>GETPIVOTDATA("Suma de OBLIGACION",CRIS!$A$3,"CM - A","C11")</f>
        <v>89995829.870000005</v>
      </c>
      <c r="E9" s="103">
        <f>+B9-C9</f>
        <v>14426703221</v>
      </c>
      <c r="F9" s="105">
        <f>+C9/B9</f>
        <v>0.33514805718287222</v>
      </c>
      <c r="G9" s="109">
        <f>+D9/B9</f>
        <v>4.1474411317627257E-3</v>
      </c>
    </row>
    <row r="10" spans="1:12" ht="57.75" thickBot="1">
      <c r="A10" s="92" t="s">
        <v>200</v>
      </c>
      <c r="B10" s="103">
        <f>GETPIVOTDATA("Suma de APR. VIGENTE",CRIS!$A$3,"CM - A","C12")</f>
        <v>2819581876</v>
      </c>
      <c r="C10" s="103">
        <f>GETPIVOTDATA("Suma de COMPROMISO",CRIS!$A$3,"CM - A","C12")</f>
        <v>720384691</v>
      </c>
      <c r="D10" s="103">
        <f>GETPIVOTDATA("Suma de OBLIGACION",CRIS!$A$3,"CM - A","C12")</f>
        <v>0</v>
      </c>
      <c r="E10" s="103">
        <f>+B10-C10</f>
        <v>2099197185</v>
      </c>
      <c r="F10" s="105">
        <f>+C10/B10</f>
        <v>0.25549344643326116</v>
      </c>
      <c r="G10" s="109">
        <f>+D10/B10</f>
        <v>0</v>
      </c>
    </row>
    <row r="11" spans="1:12" ht="37.5" customHeight="1" thickBot="1">
      <c r="A11" s="93" t="s">
        <v>120</v>
      </c>
      <c r="B11" s="101">
        <f>+B6+B8</f>
        <v>32373593772</v>
      </c>
      <c r="C11" s="101">
        <f>+C6+C8</f>
        <v>15492213087</v>
      </c>
      <c r="D11" s="101">
        <f>+D6+D8</f>
        <v>243001268.78999999</v>
      </c>
      <c r="E11" s="101">
        <f>+E6+E8</f>
        <v>16881380685</v>
      </c>
      <c r="F11" s="107">
        <f>+C11/B11</f>
        <v>0.47854474223986998</v>
      </c>
      <c r="G11" s="108">
        <f>+D11/B11</f>
        <v>7.5061567307418428E-3</v>
      </c>
    </row>
    <row r="12" spans="1:12" ht="24">
      <c r="A12" s="122" t="s">
        <v>121</v>
      </c>
      <c r="B12" s="123"/>
      <c r="C12" s="123"/>
      <c r="D12" s="123"/>
      <c r="E12" s="123"/>
      <c r="F12" s="123"/>
      <c r="G12" s="123"/>
    </row>
    <row r="13" spans="1:12" ht="31.5">
      <c r="A13" s="85" t="s">
        <v>122</v>
      </c>
      <c r="B13" s="86" t="s">
        <v>108</v>
      </c>
      <c r="C13" s="86" t="s">
        <v>109</v>
      </c>
      <c r="D13" s="86" t="s">
        <v>110</v>
      </c>
      <c r="E13" s="86" t="s">
        <v>111</v>
      </c>
      <c r="F13" s="87" t="s">
        <v>112</v>
      </c>
      <c r="G13" s="88" t="s">
        <v>113</v>
      </c>
    </row>
    <row r="14" spans="1:12" ht="15.75">
      <c r="A14" s="85"/>
      <c r="B14" s="86">
        <v>-1</v>
      </c>
      <c r="C14" s="86">
        <v>-2</v>
      </c>
      <c r="D14" s="86">
        <v>-3</v>
      </c>
      <c r="E14" s="86" t="s">
        <v>114</v>
      </c>
      <c r="F14" s="87" t="s">
        <v>115</v>
      </c>
      <c r="G14" s="88" t="s">
        <v>116</v>
      </c>
    </row>
    <row r="15" spans="1:12" ht="24">
      <c r="A15" s="94" t="s">
        <v>123</v>
      </c>
      <c r="B15" s="110">
        <f>SUM(B16:B20)</f>
        <v>203800677000</v>
      </c>
      <c r="C15" s="110">
        <f>SUM(C16:C20)</f>
        <v>29336541737.530003</v>
      </c>
      <c r="D15" s="110">
        <f>SUM(D16:D20)</f>
        <v>19592103025.759998</v>
      </c>
      <c r="E15" s="110">
        <f>SUM(E16:E20)</f>
        <v>174464135262.47</v>
      </c>
      <c r="F15" s="111">
        <f t="shared" ref="F15:F21" si="1">+C15/B15</f>
        <v>0.14394722416712091</v>
      </c>
      <c r="G15" s="112">
        <f t="shared" ref="G15:G21" si="2">+D15/B15</f>
        <v>9.6133650359561854E-2</v>
      </c>
    </row>
    <row r="16" spans="1:12" ht="23.25">
      <c r="A16" s="95" t="s">
        <v>124</v>
      </c>
      <c r="B16" s="113">
        <f>GETPIVOTDATA("Suma de APR. VIGENTE",CRIS!$A$3,"CM - A","A01")</f>
        <v>147264051000</v>
      </c>
      <c r="C16" s="113">
        <f>GETPIVOTDATA("Suma de COMPROMISO",CRIS!$A$3,"CM - A","A01")</f>
        <v>14978104779</v>
      </c>
      <c r="D16" s="113">
        <f>GETPIVOTDATA("Suma de OBLIGACION",CRIS!$A$3,"CM - A","A01")</f>
        <v>14885592253.67</v>
      </c>
      <c r="E16" s="103">
        <f>+B16-C16</f>
        <v>132285946221</v>
      </c>
      <c r="F16" s="105">
        <f t="shared" si="1"/>
        <v>0.10170917258686575</v>
      </c>
      <c r="G16" s="109">
        <f t="shared" si="2"/>
        <v>0.10108096410895284</v>
      </c>
    </row>
    <row r="17" spans="1:7" ht="23.25">
      <c r="A17" s="95" t="s">
        <v>125</v>
      </c>
      <c r="B17" s="113">
        <f>GETPIVOTDATA("Suma de APR. VIGENTE",CRIS!$A$3,"CM - A","A02")</f>
        <v>18864640000</v>
      </c>
      <c r="C17" s="113">
        <f>GETPIVOTDATA("Suma de COMPROMISO",CRIS!$A$3,"CM - A","A02")</f>
        <v>11032437857.51</v>
      </c>
      <c r="D17" s="113">
        <f>GETPIVOTDATA("Suma de OBLIGACION",CRIS!$A$3,"CM - A","A02")</f>
        <v>1479352556.0699999</v>
      </c>
      <c r="E17" s="103">
        <f>+B17-C17</f>
        <v>7832202142.4899998</v>
      </c>
      <c r="F17" s="105">
        <f t="shared" si="1"/>
        <v>0.58482101208981463</v>
      </c>
      <c r="G17" s="109">
        <f t="shared" si="2"/>
        <v>7.8419336709844439E-2</v>
      </c>
    </row>
    <row r="18" spans="1:7" ht="23.25">
      <c r="A18" s="95" t="s">
        <v>126</v>
      </c>
      <c r="B18" s="113">
        <f>GETPIVOTDATA("Suma de APR. VIGENTE",CRIS!$A$3,"CM - A","A03")</f>
        <v>33360890000</v>
      </c>
      <c r="C18" s="113">
        <f>GETPIVOTDATA("Suma de COMPROMISO",CRIS!$A$3,"CM - A","A03")</f>
        <v>3004540385.02</v>
      </c>
      <c r="D18" s="113">
        <f>GETPIVOTDATA("Suma de OBLIGACION",CRIS!$A$3,"CM - A","A03")</f>
        <v>2905699500.02</v>
      </c>
      <c r="E18" s="103">
        <f>+B18-C18</f>
        <v>30356349614.98</v>
      </c>
      <c r="F18" s="105">
        <f t="shared" si="1"/>
        <v>9.0061757495678324E-2</v>
      </c>
      <c r="G18" s="109">
        <f t="shared" si="2"/>
        <v>8.7098980273607809E-2</v>
      </c>
    </row>
    <row r="19" spans="1:7" ht="23.25">
      <c r="A19" s="95" t="s">
        <v>127</v>
      </c>
      <c r="B19" s="113">
        <f>GETPIVOTDATA("Suma de APR. VIGENTE",CRIS!$A$3,"CM - A","A06")</f>
        <v>3516178000</v>
      </c>
      <c r="C19" s="113">
        <f>GETPIVOTDATA("Suma de COMPROMISO",CRIS!$A$3,"CM - A","A06")</f>
        <v>0</v>
      </c>
      <c r="D19" s="113">
        <f>GETPIVOTDATA("Suma de OBLIGACION",CRIS!$A$3,"CM - A","A06")</f>
        <v>0</v>
      </c>
      <c r="E19" s="103">
        <f>+B19-C19</f>
        <v>3516178000</v>
      </c>
      <c r="F19" s="105">
        <f t="shared" si="1"/>
        <v>0</v>
      </c>
      <c r="G19" s="109">
        <f t="shared" si="2"/>
        <v>0</v>
      </c>
    </row>
    <row r="20" spans="1:7" ht="24" thickBot="1">
      <c r="A20" s="95" t="s">
        <v>128</v>
      </c>
      <c r="B20" s="113">
        <f>GETPIVOTDATA("Suma de APR. VIGENTE",CRIS!$A$3,"CM - A","A08")</f>
        <v>794918000</v>
      </c>
      <c r="C20" s="113">
        <f>GETPIVOTDATA("Suma de COMPROMISO",CRIS!$A$3,"CM - A","A08")</f>
        <v>321458716</v>
      </c>
      <c r="D20" s="113">
        <f>GETPIVOTDATA("Suma de OBLIGACION",CRIS!$A$3,"CM - A","A08")</f>
        <v>321458716</v>
      </c>
      <c r="E20" s="103">
        <f>+B20-C20</f>
        <v>473459284</v>
      </c>
      <c r="F20" s="105">
        <f t="shared" si="1"/>
        <v>0.40439229706711888</v>
      </c>
      <c r="G20" s="109">
        <f t="shared" si="2"/>
        <v>0.40439229706711888</v>
      </c>
    </row>
    <row r="21" spans="1:7" ht="21" thickBot="1">
      <c r="A21" s="96" t="s">
        <v>129</v>
      </c>
      <c r="B21" s="114">
        <f>SUM(B16:B20)</f>
        <v>203800677000</v>
      </c>
      <c r="C21" s="114">
        <f>SUM(C16:C20)</f>
        <v>29336541737.530003</v>
      </c>
      <c r="D21" s="114">
        <f>SUM(D16:D20)</f>
        <v>19592103025.759998</v>
      </c>
      <c r="E21" s="114">
        <f>SUM(E16:E20)</f>
        <v>174464135262.47</v>
      </c>
      <c r="F21" s="115">
        <f t="shared" si="1"/>
        <v>0.14394722416712091</v>
      </c>
      <c r="G21" s="115">
        <f t="shared" si="2"/>
        <v>9.6133650359561854E-2</v>
      </c>
    </row>
    <row r="22" spans="1:7" ht="21" thickBot="1">
      <c r="A22" s="97"/>
      <c r="B22" s="116"/>
      <c r="C22" s="116"/>
      <c r="D22" s="116"/>
      <c r="E22" s="116"/>
      <c r="F22" s="117"/>
      <c r="G22" s="118"/>
    </row>
    <row r="23" spans="1:7" ht="21" thickBot="1">
      <c r="A23" s="96" t="s">
        <v>130</v>
      </c>
      <c r="B23" s="114">
        <f>+B21+B11</f>
        <v>236174270772</v>
      </c>
      <c r="C23" s="114">
        <f>+C21+C11</f>
        <v>44828754824.529999</v>
      </c>
      <c r="D23" s="114">
        <f>+D21+D11</f>
        <v>19835104294.549999</v>
      </c>
      <c r="E23" s="114">
        <f>+E21+E11</f>
        <v>191345515947.47</v>
      </c>
      <c r="F23" s="115">
        <f>+C23/B23</f>
        <v>0.18981218689908511</v>
      </c>
      <c r="G23" s="115">
        <f>+D23/B23</f>
        <v>8.398503456669329E-2</v>
      </c>
    </row>
    <row r="30" spans="1:7">
      <c r="F30" s="99"/>
    </row>
    <row r="31" spans="1:7">
      <c r="F31" s="100"/>
    </row>
  </sheetData>
  <sheetProtection algorithmName="SHA-512" hashValue="DY8lHiHj2YA7YMQhUui5zkhJABZwEF9uzMZuN0/6KmsMXF36vF1GSFuCyq8g4OG+SVar18KUiJwY+K+m/PiXkw==" saltValue="ov3IUetuWSmgh67yTBtUYw==" spinCount="100000" sheet="1" objects="1" scenarios="1"/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4"/>
  <sheetViews>
    <sheetView workbookViewId="0">
      <selection activeCell="C28" sqref="C28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9">
      <c r="A3" s="81" t="s">
        <v>158</v>
      </c>
      <c r="B3" s="20" t="s">
        <v>149</v>
      </c>
      <c r="C3" s="20" t="s">
        <v>150</v>
      </c>
      <c r="D3" s="20" t="s">
        <v>151</v>
      </c>
      <c r="G3" s="119">
        <f ca="1">TODAY()</f>
        <v>46197</v>
      </c>
      <c r="H3" t="str">
        <f ca="1">TEXT(G3,"MMMM")</f>
        <v>junio</v>
      </c>
      <c r="I3" s="119"/>
    </row>
    <row r="4" spans="1:9">
      <c r="A4" s="82"/>
      <c r="B4" s="83"/>
      <c r="C4" s="83"/>
      <c r="D4" s="83"/>
      <c r="G4" t="s">
        <v>202</v>
      </c>
    </row>
    <row r="5" spans="1:9">
      <c r="A5" s="82" t="s">
        <v>137</v>
      </c>
      <c r="B5" s="83">
        <v>147264051000</v>
      </c>
      <c r="C5" s="83">
        <v>14978104779</v>
      </c>
      <c r="D5" s="83">
        <v>14885592253.67</v>
      </c>
      <c r="G5" t="s">
        <v>203</v>
      </c>
    </row>
    <row r="6" spans="1:9">
      <c r="A6" s="82" t="s">
        <v>138</v>
      </c>
      <c r="B6" s="83">
        <v>18864640000</v>
      </c>
      <c r="C6" s="83">
        <v>11032437857.51</v>
      </c>
      <c r="D6" s="83">
        <v>1479352556.0699999</v>
      </c>
      <c r="G6" t="str">
        <f ca="1">CONCATENATE(G4," ",H3," ",G5)</f>
        <v xml:space="preserve">EJECUCIÓN PRESUPUESTAL  junio 2024 ( Millones) </v>
      </c>
    </row>
    <row r="7" spans="1:9">
      <c r="A7" s="82" t="s">
        <v>139</v>
      </c>
      <c r="B7" s="83">
        <v>33360890000</v>
      </c>
      <c r="C7" s="83">
        <v>3004540385.02</v>
      </c>
      <c r="D7" s="83">
        <v>2905699500.02</v>
      </c>
    </row>
    <row r="8" spans="1:9">
      <c r="A8" s="82" t="s">
        <v>140</v>
      </c>
      <c r="B8" s="83">
        <v>3516178000</v>
      </c>
      <c r="C8" s="83">
        <v>0</v>
      </c>
      <c r="D8" s="83">
        <v>0</v>
      </c>
    </row>
    <row r="9" spans="1:9">
      <c r="A9" s="82" t="s">
        <v>143</v>
      </c>
      <c r="B9" s="83">
        <v>794918000</v>
      </c>
      <c r="C9" s="83">
        <v>321458716</v>
      </c>
      <c r="D9" s="83">
        <v>321458716</v>
      </c>
    </row>
    <row r="10" spans="1:9" ht="15.75">
      <c r="A10" s="82" t="s">
        <v>155</v>
      </c>
      <c r="B10" s="83">
        <v>21699121702</v>
      </c>
      <c r="C10" s="83">
        <v>7272418481</v>
      </c>
      <c r="D10" s="83">
        <v>89995829.870000005</v>
      </c>
      <c r="G10" s="14"/>
    </row>
    <row r="11" spans="1:9">
      <c r="A11" s="82" t="s">
        <v>156</v>
      </c>
      <c r="B11" s="83">
        <v>2819581876</v>
      </c>
      <c r="C11" s="83">
        <v>720384691</v>
      </c>
      <c r="D11" s="83">
        <v>0</v>
      </c>
    </row>
    <row r="12" spans="1:9">
      <c r="A12" s="82" t="s">
        <v>154</v>
      </c>
      <c r="B12" s="83">
        <v>7854890194</v>
      </c>
      <c r="C12" s="83">
        <v>7499409915</v>
      </c>
      <c r="D12" s="83">
        <v>153005438.91999999</v>
      </c>
    </row>
    <row r="13" spans="1:9">
      <c r="A13" s="82" t="s">
        <v>148</v>
      </c>
      <c r="B13" s="83">
        <v>236174270772</v>
      </c>
      <c r="C13" s="83">
        <v>44828754824.529999</v>
      </c>
      <c r="D13" s="83">
        <v>19835104294.549995</v>
      </c>
    </row>
    <row r="14" spans="1:9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C6" sqref="C6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2" width="11.5546875" hidden="1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11608033088</v>
      </c>
      <c r="Z2" s="18">
        <v>11515520562.67</v>
      </c>
      <c r="AA2" s="18">
        <v>11515520562.67</v>
      </c>
      <c r="AB2" s="18">
        <v>11515520562.67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2271621716</v>
      </c>
      <c r="Z3" s="18">
        <v>2271621716</v>
      </c>
      <c r="AA3" s="18">
        <v>2271621716</v>
      </c>
      <c r="AB3" s="18">
        <v>2271621716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1098449975</v>
      </c>
      <c r="Z4" s="18">
        <v>1098449975</v>
      </c>
      <c r="AA4" s="18">
        <v>1098449975</v>
      </c>
      <c r="AB4" s="18">
        <v>1098449975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0</v>
      </c>
      <c r="T9" s="18">
        <v>0</v>
      </c>
      <c r="U9" s="18">
        <v>18864640000</v>
      </c>
      <c r="V9" s="18">
        <v>0</v>
      </c>
      <c r="W9" s="18">
        <v>15101074086.290001</v>
      </c>
      <c r="X9" s="18">
        <v>3763565913.71</v>
      </c>
      <c r="Y9" s="18">
        <v>11032437857.51</v>
      </c>
      <c r="Z9" s="18">
        <v>1479352556.0699999</v>
      </c>
      <c r="AA9" s="18">
        <v>1319065034.1800001</v>
      </c>
      <c r="AB9" s="18">
        <v>1319065034.1800001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67.5">
      <c r="A10" s="15" t="s">
        <v>145</v>
      </c>
      <c r="B10" s="16" t="s">
        <v>33</v>
      </c>
      <c r="C10" s="15" t="s">
        <v>34</v>
      </c>
      <c r="D10" s="17" t="s">
        <v>56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57</v>
      </c>
      <c r="J10" s="16"/>
      <c r="K10" s="16"/>
      <c r="L10" s="16"/>
      <c r="M10" s="16"/>
      <c r="N10" s="16" t="s">
        <v>38</v>
      </c>
      <c r="O10" s="16" t="s">
        <v>39</v>
      </c>
      <c r="P10" s="16" t="s">
        <v>40</v>
      </c>
      <c r="Q10" s="15" t="s">
        <v>58</v>
      </c>
      <c r="R10" s="18">
        <v>6030773000</v>
      </c>
      <c r="S10" s="18">
        <v>0</v>
      </c>
      <c r="T10" s="18">
        <v>0</v>
      </c>
      <c r="U10" s="18">
        <v>6030773000</v>
      </c>
      <c r="V10" s="18">
        <v>6030773000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33.75">
      <c r="A11" s="15" t="s">
        <v>145</v>
      </c>
      <c r="B11" s="16" t="s">
        <v>33</v>
      </c>
      <c r="C11" s="15" t="s">
        <v>34</v>
      </c>
      <c r="D11" s="17" t="s">
        <v>59</v>
      </c>
      <c r="E11" s="16" t="s">
        <v>36</v>
      </c>
      <c r="F11" s="16" t="s">
        <v>46</v>
      </c>
      <c r="G11" s="16" t="s">
        <v>49</v>
      </c>
      <c r="H11" s="16" t="s">
        <v>43</v>
      </c>
      <c r="I11" s="16" t="s">
        <v>60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61</v>
      </c>
      <c r="R11" s="18">
        <v>463856000</v>
      </c>
      <c r="S11" s="18">
        <v>0</v>
      </c>
      <c r="T11" s="18">
        <v>0</v>
      </c>
      <c r="U11" s="18">
        <v>463856000</v>
      </c>
      <c r="V11" s="18">
        <v>0</v>
      </c>
      <c r="W11" s="18">
        <v>34182047.25</v>
      </c>
      <c r="X11" s="18">
        <v>429673952.75</v>
      </c>
      <c r="Y11" s="18">
        <v>34182047.25</v>
      </c>
      <c r="Z11" s="18">
        <v>34182047.25</v>
      </c>
      <c r="AA11" s="18">
        <v>34182047.25</v>
      </c>
      <c r="AB11" s="18">
        <v>34182047.25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62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63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64</v>
      </c>
      <c r="R12" s="18">
        <v>504093000</v>
      </c>
      <c r="S12" s="18">
        <v>0</v>
      </c>
      <c r="T12" s="18">
        <v>0</v>
      </c>
      <c r="U12" s="18">
        <v>504093000</v>
      </c>
      <c r="V12" s="18">
        <v>0</v>
      </c>
      <c r="W12" s="18">
        <v>0</v>
      </c>
      <c r="X12" s="18">
        <v>504093000</v>
      </c>
      <c r="Y12" s="18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56.25">
      <c r="A13" s="15" t="s">
        <v>145</v>
      </c>
      <c r="B13" s="16" t="s">
        <v>33</v>
      </c>
      <c r="C13" s="15" t="s">
        <v>34</v>
      </c>
      <c r="D13" s="17" t="s">
        <v>65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66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67</v>
      </c>
      <c r="R13" s="18">
        <v>775650000</v>
      </c>
      <c r="S13" s="18">
        <v>0</v>
      </c>
      <c r="T13" s="18">
        <v>0</v>
      </c>
      <c r="U13" s="18">
        <v>775650000</v>
      </c>
      <c r="V13" s="18">
        <v>0</v>
      </c>
      <c r="W13" s="18">
        <v>775650000</v>
      </c>
      <c r="X13" s="18">
        <v>0</v>
      </c>
      <c r="Y13" s="18">
        <v>86146199</v>
      </c>
      <c r="Z13" s="18">
        <v>86146199</v>
      </c>
      <c r="AA13" s="18">
        <v>86146199</v>
      </c>
      <c r="AB13" s="18">
        <v>86146199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33.75">
      <c r="A14" s="15" t="s">
        <v>145</v>
      </c>
      <c r="B14" s="16" t="s">
        <v>33</v>
      </c>
      <c r="C14" s="15" t="s">
        <v>34</v>
      </c>
      <c r="D14" s="17" t="s">
        <v>68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69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70</v>
      </c>
      <c r="R14" s="18">
        <v>41368000</v>
      </c>
      <c r="S14" s="18">
        <v>0</v>
      </c>
      <c r="T14" s="18">
        <v>0</v>
      </c>
      <c r="U14" s="18">
        <v>41368000</v>
      </c>
      <c r="V14" s="18">
        <v>0</v>
      </c>
      <c r="W14" s="18">
        <v>41368000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45">
      <c r="A15" s="15" t="s">
        <v>145</v>
      </c>
      <c r="B15" s="16" t="s">
        <v>33</v>
      </c>
      <c r="C15" s="15" t="s">
        <v>34</v>
      </c>
      <c r="D15" s="17" t="s">
        <v>71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72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73</v>
      </c>
      <c r="R15" s="18">
        <v>3148105000</v>
      </c>
      <c r="S15" s="18">
        <v>0</v>
      </c>
      <c r="T15" s="18">
        <v>0</v>
      </c>
      <c r="U15" s="18">
        <v>3148105000</v>
      </c>
      <c r="V15" s="18">
        <v>0</v>
      </c>
      <c r="W15" s="18">
        <v>264249300</v>
      </c>
      <c r="X15" s="18">
        <v>2883855700</v>
      </c>
      <c r="Y15" s="18">
        <v>264249300</v>
      </c>
      <c r="Z15" s="18">
        <v>264249300</v>
      </c>
      <c r="AA15" s="18">
        <v>264249300</v>
      </c>
      <c r="AB15" s="18">
        <v>264249300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101.25">
      <c r="A16" s="15" t="s">
        <v>145</v>
      </c>
      <c r="B16" s="16" t="s">
        <v>33</v>
      </c>
      <c r="C16" s="15" t="s">
        <v>34</v>
      </c>
      <c r="D16" s="17" t="s">
        <v>74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75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76</v>
      </c>
      <c r="R16" s="18">
        <v>15157645000</v>
      </c>
      <c r="S16" s="18">
        <v>0</v>
      </c>
      <c r="T16" s="18">
        <v>0</v>
      </c>
      <c r="U16" s="18">
        <v>15157645000</v>
      </c>
      <c r="V16" s="18">
        <v>0</v>
      </c>
      <c r="W16" s="18">
        <v>1772909373.77</v>
      </c>
      <c r="X16" s="18">
        <v>13384735626.23</v>
      </c>
      <c r="Y16" s="18">
        <v>1772909373.77</v>
      </c>
      <c r="Z16" s="18">
        <v>1772909373.77</v>
      </c>
      <c r="AA16" s="18">
        <v>1772909373.77</v>
      </c>
      <c r="AB16" s="18">
        <v>1772909373.77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22.5">
      <c r="A17" s="15" t="s">
        <v>145</v>
      </c>
      <c r="B17" s="16" t="s">
        <v>33</v>
      </c>
      <c r="C17" s="15" t="s">
        <v>34</v>
      </c>
      <c r="D17" s="17" t="s">
        <v>77</v>
      </c>
      <c r="E17" s="16" t="s">
        <v>36</v>
      </c>
      <c r="F17" s="16" t="s">
        <v>46</v>
      </c>
      <c r="G17" s="16" t="s">
        <v>78</v>
      </c>
      <c r="H17" s="16"/>
      <c r="I17" s="16"/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79</v>
      </c>
      <c r="R17" s="18">
        <v>3102600000</v>
      </c>
      <c r="S17" s="18">
        <v>0</v>
      </c>
      <c r="T17" s="18">
        <v>0</v>
      </c>
      <c r="U17" s="18">
        <v>3102600000</v>
      </c>
      <c r="V17" s="18">
        <v>0</v>
      </c>
      <c r="W17" s="18">
        <v>500000000</v>
      </c>
      <c r="X17" s="18">
        <v>2602600000</v>
      </c>
      <c r="Y17" s="18">
        <v>173131395</v>
      </c>
      <c r="Z17" s="18">
        <v>173131395</v>
      </c>
      <c r="AA17" s="18">
        <v>173131395</v>
      </c>
      <c r="AB17" s="18">
        <v>173131395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56.25">
      <c r="A18" s="15" t="s">
        <v>145</v>
      </c>
      <c r="B18" s="16" t="s">
        <v>33</v>
      </c>
      <c r="C18" s="15" t="s">
        <v>34</v>
      </c>
      <c r="D18" s="17" t="s">
        <v>80</v>
      </c>
      <c r="E18" s="16" t="s">
        <v>36</v>
      </c>
      <c r="F18" s="16" t="s">
        <v>46</v>
      </c>
      <c r="G18" s="16" t="s">
        <v>81</v>
      </c>
      <c r="H18" s="16" t="s">
        <v>46</v>
      </c>
      <c r="I18" s="16" t="s">
        <v>82</v>
      </c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83</v>
      </c>
      <c r="R18" s="18">
        <v>4136800000</v>
      </c>
      <c r="S18" s="18">
        <v>0</v>
      </c>
      <c r="T18" s="18">
        <v>0</v>
      </c>
      <c r="U18" s="18">
        <v>4136800000</v>
      </c>
      <c r="V18" s="18">
        <v>0</v>
      </c>
      <c r="W18" s="18">
        <v>4136800000</v>
      </c>
      <c r="X18" s="18">
        <v>0</v>
      </c>
      <c r="Y18" s="18">
        <v>673922070</v>
      </c>
      <c r="Z18" s="18">
        <v>575081185</v>
      </c>
      <c r="AA18" s="18">
        <v>550881685</v>
      </c>
      <c r="AB18" s="18">
        <v>550881685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22.5">
      <c r="A19" s="15" t="s">
        <v>145</v>
      </c>
      <c r="B19" s="16" t="s">
        <v>33</v>
      </c>
      <c r="C19" s="15" t="s">
        <v>34</v>
      </c>
      <c r="D19" s="17" t="s">
        <v>84</v>
      </c>
      <c r="E19" s="16" t="s">
        <v>36</v>
      </c>
      <c r="F19" s="16" t="s">
        <v>85</v>
      </c>
      <c r="G19" s="16" t="s">
        <v>37</v>
      </c>
      <c r="H19" s="16" t="s">
        <v>49</v>
      </c>
      <c r="I19" s="16" t="s">
        <v>86</v>
      </c>
      <c r="J19" s="16"/>
      <c r="K19" s="16"/>
      <c r="L19" s="16"/>
      <c r="M19" s="16"/>
      <c r="N19" s="16" t="s">
        <v>38</v>
      </c>
      <c r="O19" s="16" t="s">
        <v>87</v>
      </c>
      <c r="P19" s="16" t="s">
        <v>40</v>
      </c>
      <c r="Q19" s="15" t="s">
        <v>88</v>
      </c>
      <c r="R19" s="18">
        <v>3516178000</v>
      </c>
      <c r="S19" s="18">
        <v>0</v>
      </c>
      <c r="T19" s="18">
        <v>0</v>
      </c>
      <c r="U19" s="18">
        <v>3516178000</v>
      </c>
      <c r="V19" s="18">
        <v>0</v>
      </c>
      <c r="W19" s="18">
        <v>3481178000</v>
      </c>
      <c r="X19" s="18">
        <v>35000000</v>
      </c>
      <c r="Y19" s="18">
        <v>0</v>
      </c>
      <c r="Z19" s="18">
        <v>0</v>
      </c>
      <c r="AA19" s="18">
        <v>0</v>
      </c>
      <c r="AB19" s="18">
        <v>0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A06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89</v>
      </c>
      <c r="E20" s="16" t="s">
        <v>36</v>
      </c>
      <c r="F20" s="16" t="s">
        <v>90</v>
      </c>
      <c r="G20" s="16" t="s">
        <v>37</v>
      </c>
      <c r="H20" s="16"/>
      <c r="I20" s="16"/>
      <c r="J20" s="16"/>
      <c r="K20" s="16"/>
      <c r="L20" s="16"/>
      <c r="M20" s="16"/>
      <c r="N20" s="16" t="s">
        <v>38</v>
      </c>
      <c r="O20" s="16" t="s">
        <v>39</v>
      </c>
      <c r="P20" s="16" t="s">
        <v>40</v>
      </c>
      <c r="Q20" s="15" t="s">
        <v>91</v>
      </c>
      <c r="R20" s="18">
        <v>325495000</v>
      </c>
      <c r="S20" s="18">
        <v>0</v>
      </c>
      <c r="T20" s="18">
        <v>0</v>
      </c>
      <c r="U20" s="18">
        <v>325495000</v>
      </c>
      <c r="V20" s="18">
        <v>0</v>
      </c>
      <c r="W20" s="18">
        <v>321458716</v>
      </c>
      <c r="X20" s="18">
        <v>4036284</v>
      </c>
      <c r="Y20" s="18">
        <v>321458716</v>
      </c>
      <c r="Z20" s="18">
        <v>321458716</v>
      </c>
      <c r="AA20" s="18">
        <v>321458716</v>
      </c>
      <c r="AB20" s="18">
        <v>321458716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A08</v>
      </c>
    </row>
    <row r="21" spans="1:32" ht="33.75">
      <c r="A21" s="15" t="s">
        <v>145</v>
      </c>
      <c r="B21" s="16" t="s">
        <v>33</v>
      </c>
      <c r="C21" s="15" t="s">
        <v>34</v>
      </c>
      <c r="D21" s="17" t="s">
        <v>92</v>
      </c>
      <c r="E21" s="16" t="s">
        <v>36</v>
      </c>
      <c r="F21" s="16" t="s">
        <v>90</v>
      </c>
      <c r="G21" s="16" t="s">
        <v>49</v>
      </c>
      <c r="H21" s="16" t="s">
        <v>37</v>
      </c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93</v>
      </c>
      <c r="R21" s="18">
        <v>469423000</v>
      </c>
      <c r="S21" s="18">
        <v>0</v>
      </c>
      <c r="T21" s="18">
        <v>0</v>
      </c>
      <c r="U21" s="18">
        <v>469423000</v>
      </c>
      <c r="V21" s="18">
        <v>0</v>
      </c>
      <c r="W21" s="18">
        <v>0</v>
      </c>
      <c r="X21" s="18">
        <v>469423000</v>
      </c>
      <c r="Y21" s="18">
        <v>0</v>
      </c>
      <c r="Z21" s="18">
        <v>0</v>
      </c>
      <c r="AA21" s="18">
        <v>0</v>
      </c>
      <c r="AB21" s="18">
        <v>0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112.5">
      <c r="A22" s="15" t="s">
        <v>145</v>
      </c>
      <c r="B22" s="16" t="s">
        <v>33</v>
      </c>
      <c r="C22" s="15" t="s">
        <v>34</v>
      </c>
      <c r="D22" s="17" t="s">
        <v>94</v>
      </c>
      <c r="E22" s="16" t="s">
        <v>95</v>
      </c>
      <c r="F22" s="16" t="s">
        <v>96</v>
      </c>
      <c r="G22" s="16" t="s">
        <v>97</v>
      </c>
      <c r="H22" s="16" t="s">
        <v>98</v>
      </c>
      <c r="I22" s="16" t="s">
        <v>99</v>
      </c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100</v>
      </c>
      <c r="R22" s="18">
        <v>7854890194</v>
      </c>
      <c r="S22" s="18">
        <v>0</v>
      </c>
      <c r="T22" s="18">
        <v>0</v>
      </c>
      <c r="U22" s="18">
        <v>7854890194</v>
      </c>
      <c r="V22" s="18">
        <v>0</v>
      </c>
      <c r="W22" s="18">
        <v>7593898488</v>
      </c>
      <c r="X22" s="18">
        <v>260991706</v>
      </c>
      <c r="Y22" s="18">
        <v>7499409915</v>
      </c>
      <c r="Z22" s="18">
        <v>153005438.91999999</v>
      </c>
      <c r="AA22" s="18">
        <v>115907479.92</v>
      </c>
      <c r="AB22" s="18">
        <v>115907479.92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C3</v>
      </c>
    </row>
    <row r="23" spans="1:32" ht="78.75">
      <c r="A23" s="15" t="s">
        <v>145</v>
      </c>
      <c r="B23" s="16" t="s">
        <v>33</v>
      </c>
      <c r="C23" s="15" t="s">
        <v>34</v>
      </c>
      <c r="D23" s="17" t="s">
        <v>101</v>
      </c>
      <c r="E23" s="16" t="s">
        <v>95</v>
      </c>
      <c r="F23" s="16" t="s">
        <v>102</v>
      </c>
      <c r="G23" s="16" t="s">
        <v>97</v>
      </c>
      <c r="H23" s="16" t="s">
        <v>81</v>
      </c>
      <c r="I23" s="16" t="s">
        <v>103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104</v>
      </c>
      <c r="R23" s="18">
        <v>21699121702</v>
      </c>
      <c r="S23" s="18">
        <v>0</v>
      </c>
      <c r="T23" s="18">
        <v>0</v>
      </c>
      <c r="U23" s="18">
        <v>21699121702</v>
      </c>
      <c r="V23" s="18">
        <v>0</v>
      </c>
      <c r="W23" s="18">
        <v>9228781844</v>
      </c>
      <c r="X23" s="18">
        <v>12470339858</v>
      </c>
      <c r="Y23" s="18">
        <v>7272418481</v>
      </c>
      <c r="Z23" s="18">
        <v>89995829.870000005</v>
      </c>
      <c r="AA23" s="18">
        <v>40006674.869999997</v>
      </c>
      <c r="AB23" s="18">
        <v>40006674.869999997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C11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105</v>
      </c>
      <c r="E24" s="16" t="s">
        <v>95</v>
      </c>
      <c r="F24" s="16" t="s">
        <v>102</v>
      </c>
      <c r="G24" s="16" t="s">
        <v>97</v>
      </c>
      <c r="H24" s="16" t="s">
        <v>106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2819581876</v>
      </c>
      <c r="S24" s="18">
        <v>0</v>
      </c>
      <c r="T24" s="18">
        <v>0</v>
      </c>
      <c r="U24" s="18">
        <v>2819581876</v>
      </c>
      <c r="V24" s="18">
        <v>0</v>
      </c>
      <c r="W24" s="18">
        <v>720384691</v>
      </c>
      <c r="X24" s="18">
        <v>2099197185</v>
      </c>
      <c r="Y24" s="18">
        <v>720384691</v>
      </c>
      <c r="Z24" s="18">
        <v>0</v>
      </c>
      <c r="AA24" s="18">
        <v>0</v>
      </c>
      <c r="AB24" s="18">
        <v>0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C12</v>
      </c>
    </row>
    <row r="25" spans="1:32">
      <c r="A25" s="15" t="s">
        <v>146</v>
      </c>
      <c r="B25" s="16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/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workbookViewId="0">
      <selection activeCell="H18" sqref="H18"/>
    </sheetView>
  </sheetViews>
  <sheetFormatPr baseColWidth="10" defaultRowHeight="15"/>
  <cols>
    <col min="1" max="1" width="13.6640625" customWidth="1"/>
    <col min="2" max="2" width="9.777343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5" t="s">
        <v>169</v>
      </c>
      <c r="B2" s="125"/>
      <c r="C2" s="125"/>
      <c r="D2" s="125"/>
      <c r="E2" s="125"/>
      <c r="F2" s="125"/>
      <c r="G2" s="125"/>
      <c r="H2" s="125"/>
      <c r="I2" s="125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29336541737.530003</v>
      </c>
      <c r="C4" t="s">
        <v>145</v>
      </c>
      <c r="D4" s="13">
        <f t="shared" ref="D4:D15" si="0">B4</f>
        <v>29336541737.530003</v>
      </c>
      <c r="F4" s="78" t="s">
        <v>145</v>
      </c>
      <c r="G4" s="13">
        <v>19592103025.759998</v>
      </c>
      <c r="H4" t="s">
        <v>145</v>
      </c>
      <c r="I4" s="13">
        <f t="shared" ref="I4:I15" si="1">G4</f>
        <v>19592103025.759998</v>
      </c>
      <c r="J4" s="13"/>
      <c r="K4" s="78" t="s">
        <v>145</v>
      </c>
      <c r="L4" s="13">
        <v>203800677000</v>
      </c>
      <c r="M4" s="13" t="str">
        <f t="shared" ref="M4:M15" si="2">K4</f>
        <v>Enero</v>
      </c>
      <c r="N4" s="13">
        <f t="shared" ref="N4:N15" si="3">L4</f>
        <v>203800677000</v>
      </c>
      <c r="O4" s="13"/>
      <c r="P4" s="72">
        <f t="shared" ref="P4:P15" si="4">+D4/N4</f>
        <v>0.14394722416712091</v>
      </c>
      <c r="Q4" s="72">
        <f t="shared" ref="Q4:Q15" si="5">+I4/N4</f>
        <v>9.6133650359561854E-2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 s="130">
        <v>29336541737.530003</v>
      </c>
      <c r="F17" s="78" t="s">
        <v>148</v>
      </c>
      <c r="G17" s="130">
        <v>19592103025.759998</v>
      </c>
      <c r="K17" s="78" t="s">
        <v>148</v>
      </c>
      <c r="L17" s="130">
        <v>203800677000</v>
      </c>
    </row>
    <row r="21" spans="1:18">
      <c r="A21" s="125" t="s">
        <v>189</v>
      </c>
      <c r="B21" s="125"/>
      <c r="C21" s="125"/>
      <c r="D21" s="125"/>
      <c r="E21" s="125"/>
      <c r="F21" s="125"/>
      <c r="G21" s="125"/>
      <c r="H21" s="125"/>
      <c r="I21" s="125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15492213087</v>
      </c>
      <c r="C23" t="str">
        <f t="shared" ref="C23:C34" si="6">A23</f>
        <v>Enero</v>
      </c>
      <c r="D23" s="13">
        <f t="shared" ref="D23:D34" si="7">B23</f>
        <v>15492213087</v>
      </c>
      <c r="F23" s="78" t="s">
        <v>145</v>
      </c>
      <c r="G23" s="13">
        <v>243001268.78999999</v>
      </c>
      <c r="H23" t="str">
        <f t="shared" ref="H23:H34" si="8">F23</f>
        <v>Enero</v>
      </c>
      <c r="I23" s="13">
        <f t="shared" ref="I23:I34" si="9">G23</f>
        <v>243001268.78999999</v>
      </c>
      <c r="K23" s="78" t="s">
        <v>145</v>
      </c>
      <c r="L23" s="13">
        <v>32373593772</v>
      </c>
      <c r="M23" s="13" t="str">
        <f t="shared" ref="M23:M34" si="10">K23</f>
        <v>Enero</v>
      </c>
      <c r="N23" s="13">
        <f t="shared" ref="N23:N34" si="11">L23</f>
        <v>32373593772</v>
      </c>
      <c r="O23" s="13"/>
      <c r="P23" s="72">
        <f t="shared" ref="P23:P34" si="12">+D23/N23</f>
        <v>0.47854474223986998</v>
      </c>
      <c r="Q23" s="72">
        <f t="shared" ref="Q23:Q34" si="13">+I23/N23</f>
        <v>7.5061567307418428E-3</v>
      </c>
    </row>
    <row r="24" spans="1:18">
      <c r="A24" s="78" t="s">
        <v>146</v>
      </c>
      <c r="B24" s="13"/>
      <c r="C24" t="str">
        <f t="shared" si="6"/>
        <v>Febrero</v>
      </c>
      <c r="D24" s="13">
        <f t="shared" si="7"/>
        <v>0</v>
      </c>
      <c r="F24" s="78" t="s">
        <v>146</v>
      </c>
      <c r="G24" s="13"/>
      <c r="H24" t="str">
        <f t="shared" si="8"/>
        <v>Febrero</v>
      </c>
      <c r="I24" s="13">
        <f t="shared" si="9"/>
        <v>0</v>
      </c>
      <c r="K24" s="78" t="s">
        <v>146</v>
      </c>
      <c r="L24" s="13"/>
      <c r="M24" s="13" t="str">
        <f t="shared" si="10"/>
        <v>Febrero</v>
      </c>
      <c r="N24" s="13">
        <f t="shared" si="11"/>
        <v>0</v>
      </c>
      <c r="O24" s="13"/>
      <c r="P24" s="72" t="e">
        <f t="shared" si="12"/>
        <v>#DIV/0!</v>
      </c>
      <c r="Q24" s="72" t="e">
        <f t="shared" si="13"/>
        <v>#DIV/0!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 s="130">
        <v>15492213087</v>
      </c>
      <c r="F36" s="78" t="s">
        <v>148</v>
      </c>
      <c r="G36" s="130">
        <v>243001268.78999999</v>
      </c>
      <c r="K36" s="78" t="s">
        <v>148</v>
      </c>
      <c r="L36" s="130">
        <v>32373593772</v>
      </c>
    </row>
    <row r="39" spans="1:18">
      <c r="B39" s="126" t="s">
        <v>182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236174270772</v>
      </c>
      <c r="D42" s="13">
        <v>44828754824.529999</v>
      </c>
      <c r="E42" s="13">
        <v>19835104294.549995</v>
      </c>
      <c r="F42" t="str">
        <f t="shared" ref="F42:F53" si="14">B42</f>
        <v>Enero</v>
      </c>
      <c r="G42" s="72">
        <f>+GETPIVOTDATA("SCOMPROMISO",$B$41,"Mes","Enero")/GETPIVOTDATA(" APR. VIGENTE",$B$41,"Mes","Enero")</f>
        <v>0.18981218689908511</v>
      </c>
      <c r="H42" s="72">
        <f>+GETPIVOTDATA("SOBLIGACION",$B$41,"Mes","Enero")/GETPIVOTDATA(" APR. VIGENTE",$B$41,"Mes","Enero")</f>
        <v>8.3985034566693262E-2</v>
      </c>
    </row>
    <row r="43" spans="1:18">
      <c r="B43" t="s">
        <v>146</v>
      </c>
      <c r="C43" s="13"/>
      <c r="D43" s="13"/>
      <c r="E43" s="13"/>
      <c r="F43" t="str">
        <f t="shared" si="14"/>
        <v>Febrero</v>
      </c>
      <c r="G43" s="72" t="e">
        <f>+GETPIVOTDATA("SCOMPROMISO",$B$41,"Mes","Febrero")/GETPIVOTDATA(" APR. VIGENTE",$B$41,"Mes","Febrero")</f>
        <v>#DIV/0!</v>
      </c>
      <c r="H43" s="72" t="e">
        <f>+GETPIVOTDATA("SOBLIGACION",$B$41,"Mes","Febrero")/GETPIVOTDATA(" APR. VIGENTE",$B$41,"Mes","Febrero")</f>
        <v>#DIV/0!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 s="130">
        <v>236174270772</v>
      </c>
      <c r="D55" s="130">
        <v>44828754824.529999</v>
      </c>
      <c r="E55" s="130">
        <v>19835104294.549995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6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8" t="s">
        <v>122</v>
      </c>
      <c r="D59" s="129"/>
      <c r="E59" s="129"/>
      <c r="F59" s="129"/>
      <c r="G59" s="129"/>
      <c r="H59" s="129"/>
      <c r="I59" s="129"/>
      <c r="J59" s="129"/>
      <c r="K59" s="129"/>
      <c r="L59" s="129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0.14394722416712091</v>
      </c>
      <c r="L61" s="35">
        <f>'BASE OBL-COM'!Q4</f>
        <v>9.6133650359561854E-2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8" t="s">
        <v>185</v>
      </c>
      <c r="D74" s="129"/>
      <c r="E74" s="129"/>
      <c r="F74" s="129"/>
      <c r="G74" s="129"/>
      <c r="H74" s="129"/>
      <c r="I74" s="129"/>
      <c r="J74" s="129"/>
      <c r="K74" s="129"/>
      <c r="L74" s="129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0.47854474223986998</v>
      </c>
      <c r="L76" s="76">
        <f>'BASE OBL-COM'!Q23</f>
        <v>7.5061567307418428E-3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 t="e">
        <f>'BASE OBL-COM'!P24</f>
        <v>#DIV/0!</v>
      </c>
      <c r="L77" s="76" t="e">
        <f>'BASE OBL-COM'!Q24</f>
        <v>#DIV/0!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0.47854474223986998</v>
      </c>
      <c r="F88" s="64">
        <f>+Ejecucion!D11/Ejecucion!B11</f>
        <v>7.5061567307418428E-3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7" t="s">
        <v>182</v>
      </c>
      <c r="D90" s="127"/>
      <c r="E90" s="127"/>
      <c r="F90" s="127"/>
      <c r="G90" s="127"/>
      <c r="H90" s="127"/>
      <c r="I90" s="127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0.18981218689908511</v>
      </c>
      <c r="L92" s="76">
        <f>'BASE OBL-COM'!H42</f>
        <v>8.3985034566693262E-2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 t="e">
        <f>'BASE OBL-COM'!G43</f>
        <v>#DIV/0!</v>
      </c>
      <c r="L93" s="76" t="e">
        <f>'BASE OBL-COM'!H43</f>
        <v>#DIV/0!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2026-06-24T16:17:35Z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2026-06-24T16:14:18Z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6626fe6b-9332-4236-815c-9ceec1a19a51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